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fazlutdinov\Desktop\Вып ИП-2026год\Сканы вып. 1кв 2026год\Инвестиционная программа 2026\1 квартал акты вып работ  1 923 134,69\"/>
    </mc:Choice>
  </mc:AlternateContent>
  <xr:revisionPtr revIDLastSave="0" documentId="13_ncr:1_{EB10CAB5-700B-42CD-A399-B4FB6649EB98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4" i="1" l="1"/>
  <c r="C43" i="1"/>
  <c r="D39" i="1"/>
  <c r="C39" i="1"/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40" i="1" s="1"/>
  <c r="A41" i="1" s="1"/>
  <c r="A42" i="1" s="1"/>
  <c r="D44" i="1" l="1"/>
</calcChain>
</file>

<file path=xl/sharedStrings.xml><?xml version="1.0" encoding="utf-8"?>
<sst xmlns="http://schemas.openxmlformats.org/spreadsheetml/2006/main" count="48" uniqueCount="48">
  <si>
    <t>№</t>
  </si>
  <si>
    <t>Наименование</t>
  </si>
  <si>
    <t>сумма</t>
  </si>
  <si>
    <t>кол сч.</t>
  </si>
  <si>
    <t xml:space="preserve">Приборы учета </t>
  </si>
  <si>
    <t>Реконстр. ЛЭП</t>
  </si>
  <si>
    <t>Итого:</t>
  </si>
  <si>
    <t xml:space="preserve">Итого 1 квартал </t>
  </si>
  <si>
    <t>Итого по приборам учета:</t>
  </si>
  <si>
    <t xml:space="preserve">01.26 г.Нефтекамск ТП-1113 Соболев      УУ   </t>
  </si>
  <si>
    <t xml:space="preserve">01.26 г.Нефтекамск ул.Автозаводская 8Г   УУ    </t>
  </si>
  <si>
    <t xml:space="preserve">01.26 г.Нефтекамск ул.Строителей 29А   УУ    </t>
  </si>
  <si>
    <t xml:space="preserve">01.26 г.Нефтекамск ул.Техснабовская 2А   УУ   </t>
  </si>
  <si>
    <t xml:space="preserve">01.26 с.Микяшево  ул.Центральная 7        УУ      </t>
  </si>
  <si>
    <t xml:space="preserve">01.26  с.Н-Березовка ул.Северная 3  УУ  </t>
  </si>
  <si>
    <t xml:space="preserve">02.26  г.Туймазы ул Дружбы 2Б     УУ   </t>
  </si>
  <si>
    <t xml:space="preserve">02.26  с.Чекмагуш ул.Российская 45      УУ   </t>
  </si>
  <si>
    <t xml:space="preserve">02.26 ТП-0313   ул. Ленина 82 ТЦ Великан     УУ  </t>
  </si>
  <si>
    <t xml:space="preserve">02.26  РП-10  ул. Высоковольтная 12 Квашнин В.Ю.   УУ   </t>
  </si>
  <si>
    <t xml:space="preserve">02.26  ул. Заречная 47     УУ  </t>
  </si>
  <si>
    <t xml:space="preserve">02.26  КТП-1537 ул. Индустриальная  7ж     УУ   </t>
  </si>
  <si>
    <t xml:space="preserve">02.26  ТП-1902  ул. Индустриальная  9Б Ахметов Р.М.   УУ   </t>
  </si>
  <si>
    <t xml:space="preserve">02.26  ТП-1902  ул. Индустриальная  9Б Сергеев В.А.     УУ   </t>
  </si>
  <si>
    <t xml:space="preserve">02.26  ТП-1902  ул. Индустриальная  9Б стр 4 ЖБИ      УУ  </t>
  </si>
  <si>
    <t xml:space="preserve">02.26  ТП-1902  ул. Индустриальная  9Б-1 приб 2     УУ   </t>
  </si>
  <si>
    <t xml:space="preserve">02.26  ТП-1902  ул. Индустриальная  9Б-1 приб1     УУ </t>
  </si>
  <si>
    <t xml:space="preserve">02.26  ул. Колхозная 18-1     УУ   </t>
  </si>
  <si>
    <t xml:space="preserve">02.26  ТП-5Н03  ул. Монтажная 14А  ввод 2    УУ   </t>
  </si>
  <si>
    <t xml:space="preserve">02.26  ул. Новоселов 21    УУ  </t>
  </si>
  <si>
    <t xml:space="preserve">02.26  ул. Новоселов 22    УУ  </t>
  </si>
  <si>
    <t xml:space="preserve">02.26  ул. Пионерская 23    УУ   </t>
  </si>
  <si>
    <t xml:space="preserve">02.26  ул. Социалистическая 32 Денисов     УУ  </t>
  </si>
  <si>
    <t xml:space="preserve">02.26  ул. Социалистическая 87  ВРУ жд     УУ   </t>
  </si>
  <si>
    <t xml:space="preserve">02.26  ул. Фестивальная 27    УУ   </t>
  </si>
  <si>
    <t xml:space="preserve">02.26  ул. Цветочная 25     УУ   </t>
  </si>
  <si>
    <t xml:space="preserve">02.26  ул. Шайхизады Бабича 37     УУ   </t>
  </si>
  <si>
    <t xml:space="preserve">02.26 ЦТП-36 ул. Победы 11А       УУ    </t>
  </si>
  <si>
    <t xml:space="preserve">02.26 КТП-0426  с.Н-Березовка  освещение   УУ </t>
  </si>
  <si>
    <t xml:space="preserve">02.26 КТП-8004  с.Н-Березовка ул.Зенцова 44   УУ  </t>
  </si>
  <si>
    <t>03.26  г.Нефтекамск СНТ Рассвет    УУ</t>
  </si>
  <si>
    <t>03.26  г.Нефтекамск ул. Индустриальная 9А-1 стр 1     УУ</t>
  </si>
  <si>
    <t>03.26  г.Нефтекамск ул. Техснабовская 3 маг.Мой дом     УУ</t>
  </si>
  <si>
    <t>03.26  г.Нефтекамск ул. Техснабовская 3 стр 5 Хасаншина И.А.    УУ</t>
  </si>
  <si>
    <t>03.26  г.Туймазы ул.Лазурная 22   УУ</t>
  </si>
  <si>
    <t>03.26  с.Старобалтачево ул.Коммунистическая 115      УУ</t>
  </si>
  <si>
    <t>03.26 Реконструкция ВЛ-04кВ КТП-3820  СНТ Госучереждение   Q_122_С_9   82 100,78</t>
  </si>
  <si>
    <t>03.26 Реконструкция ВЛ-04кВ ТП-8009 ф.Зенцова   Q_122_С_7   298 998,40</t>
  </si>
  <si>
    <t>03.26 Реконструкция ВЛ-04кВ ТП-8009 ф.Комсомольская   Q_122_С_8   255 678,09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</si>
</sst>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ED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2" borderId="0" xfId="0" applyFill="1"/>
    <xf numFmtId="0" fontId="0" fillId="3" borderId="1" xfId="0" applyFill="1" applyBorder="1"/>
    <xf numFmtId="0" fontId="0" fillId="3" borderId="0" xfId="0" applyFill="1"/>
    <xf numFmtId="0" fontId="0" fillId="4" borderId="0" xfId="0" applyFill="1"/>
    <xf numFmtId="164" fontId="0" fillId="0" borderId="0" xfId="0" applyNumberFormat="1"/>
    <xf numFmtId="0" fontId="2" fillId="0" borderId="0" xfId="0" applyFont="1"/>
    <xf numFmtId="0" fontId="1" fillId="0" borderId="0" xfId="0" applyFont="1"/>
    <xf numFmtId="0" fontId="4" fillId="0" borderId="1" xfId="1" applyFont="1" applyBorder="1"/>
    <xf numFmtId="0" fontId="4" fillId="3" borderId="1" xfId="1" applyFont="1" applyFill="1" applyBorder="1"/>
    <xf numFmtId="0" fontId="5" fillId="0" borderId="0" xfId="0" applyFo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44"/>
  <sheetViews>
    <sheetView tabSelected="1" topLeftCell="A13" workbookViewId="0">
      <selection activeCell="R26" sqref="R26"/>
    </sheetView>
  </sheetViews>
  <sheetFormatPr defaultRowHeight="15" x14ac:dyDescent="0.25"/>
  <cols>
    <col min="1" max="1" width="8" customWidth="1"/>
    <col min="2" max="2" width="59" customWidth="1"/>
    <col min="3" max="3" width="15.28515625" customWidth="1"/>
    <col min="4" max="4" width="7.7109375" customWidth="1"/>
    <col min="5" max="5" width="10.5703125" bestFit="1" customWidth="1"/>
  </cols>
  <sheetData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>
        <v>1</v>
      </c>
      <c r="B3" s="1" t="s">
        <v>9</v>
      </c>
      <c r="C3" s="1">
        <v>12308.45</v>
      </c>
      <c r="D3" s="1">
        <v>1</v>
      </c>
    </row>
    <row r="4" spans="1:4" x14ac:dyDescent="0.25">
      <c r="A4" s="1">
        <f>A3+1</f>
        <v>2</v>
      </c>
      <c r="B4" s="1" t="s">
        <v>10</v>
      </c>
      <c r="C4" s="1">
        <v>13366.79</v>
      </c>
      <c r="D4" s="1">
        <v>1</v>
      </c>
    </row>
    <row r="5" spans="1:4" x14ac:dyDescent="0.25">
      <c r="A5" s="1">
        <f t="shared" ref="A5:A42" si="0">A4+1</f>
        <v>3</v>
      </c>
      <c r="B5" s="1" t="s">
        <v>11</v>
      </c>
      <c r="C5" s="1">
        <v>12301.31</v>
      </c>
      <c r="D5" s="1">
        <v>1</v>
      </c>
    </row>
    <row r="6" spans="1:4" x14ac:dyDescent="0.25">
      <c r="A6" s="1">
        <f t="shared" si="0"/>
        <v>4</v>
      </c>
      <c r="B6" s="1" t="s">
        <v>12</v>
      </c>
      <c r="C6" s="1">
        <v>19241.57</v>
      </c>
      <c r="D6" s="1">
        <v>1</v>
      </c>
    </row>
    <row r="7" spans="1:4" x14ac:dyDescent="0.25">
      <c r="A7" s="1">
        <f t="shared" si="0"/>
        <v>5</v>
      </c>
      <c r="B7" s="10" t="s">
        <v>13</v>
      </c>
      <c r="C7" s="1">
        <v>23267.4</v>
      </c>
      <c r="D7" s="1">
        <v>1</v>
      </c>
    </row>
    <row r="8" spans="1:4" x14ac:dyDescent="0.25">
      <c r="A8" s="1">
        <f t="shared" si="0"/>
        <v>6</v>
      </c>
      <c r="B8" s="1" t="s">
        <v>14</v>
      </c>
      <c r="C8" s="1">
        <v>19416.669999999998</v>
      </c>
      <c r="D8" s="1">
        <v>1</v>
      </c>
    </row>
    <row r="9" spans="1:4" x14ac:dyDescent="0.25">
      <c r="A9" s="1">
        <f t="shared" si="0"/>
        <v>7</v>
      </c>
      <c r="B9" s="1" t="s">
        <v>15</v>
      </c>
      <c r="C9" s="1">
        <v>18975.91</v>
      </c>
      <c r="D9" s="1">
        <v>1</v>
      </c>
    </row>
    <row r="10" spans="1:4" x14ac:dyDescent="0.25">
      <c r="A10" s="1">
        <f t="shared" si="0"/>
        <v>8</v>
      </c>
      <c r="B10" s="1" t="s">
        <v>16</v>
      </c>
      <c r="C10" s="1">
        <v>11711.15</v>
      </c>
      <c r="D10" s="1">
        <v>1</v>
      </c>
    </row>
    <row r="11" spans="1:4" x14ac:dyDescent="0.25">
      <c r="A11" s="1">
        <f t="shared" si="0"/>
        <v>9</v>
      </c>
      <c r="B11" s="1" t="s">
        <v>17</v>
      </c>
      <c r="C11" s="1">
        <v>7328.86</v>
      </c>
      <c r="D11" s="1">
        <v>0</v>
      </c>
    </row>
    <row r="12" spans="1:4" x14ac:dyDescent="0.25">
      <c r="A12" s="1">
        <f t="shared" si="0"/>
        <v>10</v>
      </c>
      <c r="B12" s="1" t="s">
        <v>18</v>
      </c>
      <c r="C12" s="1">
        <v>4178.8599999999997</v>
      </c>
      <c r="D12" s="1">
        <v>0</v>
      </c>
    </row>
    <row r="13" spans="1:4" x14ac:dyDescent="0.25">
      <c r="A13" s="1">
        <f t="shared" si="0"/>
        <v>11</v>
      </c>
      <c r="B13" s="1" t="s">
        <v>19</v>
      </c>
      <c r="C13" s="1">
        <v>11576.54</v>
      </c>
      <c r="D13" s="1">
        <v>1</v>
      </c>
    </row>
    <row r="14" spans="1:4" x14ac:dyDescent="0.25">
      <c r="A14" s="1">
        <f t="shared" si="0"/>
        <v>12</v>
      </c>
      <c r="B14" s="1" t="s">
        <v>20</v>
      </c>
      <c r="C14" s="1">
        <v>19700.53</v>
      </c>
      <c r="D14" s="1">
        <v>1</v>
      </c>
    </row>
    <row r="15" spans="1:4" x14ac:dyDescent="0.25">
      <c r="A15" s="1">
        <f t="shared" si="0"/>
        <v>13</v>
      </c>
      <c r="B15" s="1" t="s">
        <v>21</v>
      </c>
      <c r="C15" s="1">
        <v>19700.53</v>
      </c>
      <c r="D15" s="1">
        <v>1</v>
      </c>
    </row>
    <row r="16" spans="1:4" x14ac:dyDescent="0.25">
      <c r="A16" s="1">
        <f t="shared" si="0"/>
        <v>14</v>
      </c>
      <c r="B16" s="1" t="s">
        <v>22</v>
      </c>
      <c r="C16" s="1">
        <v>19700.53</v>
      </c>
      <c r="D16" s="1">
        <v>1</v>
      </c>
    </row>
    <row r="17" spans="1:5" x14ac:dyDescent="0.25">
      <c r="A17" s="1">
        <f t="shared" si="0"/>
        <v>15</v>
      </c>
      <c r="B17" s="1" t="s">
        <v>23</v>
      </c>
      <c r="C17" s="1">
        <v>17732.740000000002</v>
      </c>
      <c r="D17" s="1">
        <v>1</v>
      </c>
    </row>
    <row r="18" spans="1:5" x14ac:dyDescent="0.25">
      <c r="A18" s="1">
        <f t="shared" si="0"/>
        <v>16</v>
      </c>
      <c r="B18" s="1" t="s">
        <v>24</v>
      </c>
      <c r="C18" s="1">
        <v>19700.53</v>
      </c>
      <c r="D18" s="1">
        <v>1</v>
      </c>
      <c r="E18" s="3"/>
    </row>
    <row r="19" spans="1:5" x14ac:dyDescent="0.25">
      <c r="A19" s="1">
        <f t="shared" si="0"/>
        <v>17</v>
      </c>
      <c r="B19" s="1" t="s">
        <v>25</v>
      </c>
      <c r="C19" s="1">
        <v>19700.53</v>
      </c>
      <c r="D19" s="1">
        <v>1</v>
      </c>
      <c r="E19" s="5"/>
    </row>
    <row r="20" spans="1:5" x14ac:dyDescent="0.25">
      <c r="A20" s="1">
        <f t="shared" si="0"/>
        <v>18</v>
      </c>
      <c r="B20" s="1" t="s">
        <v>26</v>
      </c>
      <c r="C20" s="1">
        <v>13369.22</v>
      </c>
      <c r="D20" s="1">
        <v>1</v>
      </c>
      <c r="E20" s="7"/>
    </row>
    <row r="21" spans="1:5" x14ac:dyDescent="0.25">
      <c r="A21" s="1">
        <f t="shared" si="0"/>
        <v>19</v>
      </c>
      <c r="B21" s="1" t="s">
        <v>27</v>
      </c>
      <c r="C21" s="1">
        <v>19700.53</v>
      </c>
      <c r="D21" s="1">
        <v>1</v>
      </c>
    </row>
    <row r="22" spans="1:5" x14ac:dyDescent="0.25">
      <c r="A22" s="1">
        <f t="shared" si="0"/>
        <v>20</v>
      </c>
      <c r="B22" s="1" t="s">
        <v>28</v>
      </c>
      <c r="C22" s="1">
        <v>13369.22</v>
      </c>
      <c r="D22" s="1">
        <v>1</v>
      </c>
    </row>
    <row r="23" spans="1:5" x14ac:dyDescent="0.25">
      <c r="A23" s="1">
        <f t="shared" si="0"/>
        <v>21</v>
      </c>
      <c r="B23" s="1" t="s">
        <v>29</v>
      </c>
      <c r="C23" s="1">
        <v>13369.22</v>
      </c>
      <c r="D23" s="1">
        <v>1</v>
      </c>
    </row>
    <row r="24" spans="1:5" x14ac:dyDescent="0.25">
      <c r="A24" s="1">
        <f t="shared" si="0"/>
        <v>22</v>
      </c>
      <c r="B24" s="1" t="s">
        <v>30</v>
      </c>
      <c r="C24" s="1">
        <v>11576.54</v>
      </c>
      <c r="D24" s="1">
        <v>1</v>
      </c>
    </row>
    <row r="25" spans="1:5" x14ac:dyDescent="0.25">
      <c r="A25" s="1">
        <f t="shared" si="0"/>
        <v>23</v>
      </c>
      <c r="B25" s="1" t="s">
        <v>31</v>
      </c>
      <c r="C25" s="1">
        <v>27814.78</v>
      </c>
      <c r="D25" s="1">
        <v>1</v>
      </c>
    </row>
    <row r="26" spans="1:5" x14ac:dyDescent="0.25">
      <c r="A26" s="1">
        <f t="shared" si="0"/>
        <v>24</v>
      </c>
      <c r="B26" s="1" t="s">
        <v>32</v>
      </c>
      <c r="C26" s="1">
        <v>16550.53</v>
      </c>
      <c r="D26" s="1">
        <v>1</v>
      </c>
    </row>
    <row r="27" spans="1:5" x14ac:dyDescent="0.25">
      <c r="A27" s="1">
        <f t="shared" si="0"/>
        <v>25</v>
      </c>
      <c r="B27" s="1" t="s">
        <v>33</v>
      </c>
      <c r="C27" s="1">
        <v>11576.54</v>
      </c>
      <c r="D27" s="1">
        <v>1</v>
      </c>
    </row>
    <row r="28" spans="1:5" x14ac:dyDescent="0.25">
      <c r="A28" s="1">
        <f t="shared" si="0"/>
        <v>26</v>
      </c>
      <c r="B28" s="1" t="s">
        <v>34</v>
      </c>
      <c r="C28" s="1">
        <v>11576.54</v>
      </c>
      <c r="D28" s="1">
        <v>1</v>
      </c>
    </row>
    <row r="29" spans="1:5" x14ac:dyDescent="0.25">
      <c r="A29" s="1">
        <f t="shared" si="0"/>
        <v>27</v>
      </c>
      <c r="B29" s="1" t="s">
        <v>35</v>
      </c>
      <c r="C29" s="1">
        <v>13438.27</v>
      </c>
      <c r="D29" s="1">
        <v>1</v>
      </c>
    </row>
    <row r="30" spans="1:5" x14ac:dyDescent="0.25">
      <c r="A30" s="1">
        <f t="shared" si="0"/>
        <v>28</v>
      </c>
      <c r="B30" s="1" t="s">
        <v>36</v>
      </c>
      <c r="C30" s="1">
        <v>16550.53</v>
      </c>
      <c r="D30" s="1">
        <v>1</v>
      </c>
    </row>
    <row r="31" spans="1:5" x14ac:dyDescent="0.25">
      <c r="A31" s="1">
        <f t="shared" si="0"/>
        <v>29</v>
      </c>
      <c r="B31" s="1" t="s">
        <v>37</v>
      </c>
      <c r="C31" s="1">
        <v>11613.95</v>
      </c>
      <c r="D31" s="1">
        <v>1</v>
      </c>
    </row>
    <row r="32" spans="1:5" x14ac:dyDescent="0.25">
      <c r="A32" s="1">
        <f t="shared" si="0"/>
        <v>30</v>
      </c>
      <c r="B32" s="1" t="s">
        <v>38</v>
      </c>
      <c r="C32" s="1">
        <v>11576.54</v>
      </c>
      <c r="D32" s="1">
        <v>1</v>
      </c>
    </row>
    <row r="33" spans="1:8" x14ac:dyDescent="0.25">
      <c r="A33" s="1">
        <f t="shared" si="0"/>
        <v>31</v>
      </c>
      <c r="B33" s="4" t="s">
        <v>39</v>
      </c>
      <c r="C33" s="4">
        <v>3400.24</v>
      </c>
      <c r="D33" s="4">
        <v>0</v>
      </c>
    </row>
    <row r="34" spans="1:8" x14ac:dyDescent="0.25">
      <c r="A34" s="1">
        <f t="shared" si="0"/>
        <v>32</v>
      </c>
      <c r="B34" s="11" t="s">
        <v>40</v>
      </c>
      <c r="C34" s="4">
        <v>16520.939999999999</v>
      </c>
      <c r="D34" s="4">
        <v>1</v>
      </c>
    </row>
    <row r="35" spans="1:8" x14ac:dyDescent="0.25">
      <c r="A35" s="1">
        <f t="shared" si="0"/>
        <v>33</v>
      </c>
      <c r="B35" s="11" t="s">
        <v>41</v>
      </c>
      <c r="C35" s="4">
        <v>18792.259999999998</v>
      </c>
      <c r="D35" s="4">
        <v>1</v>
      </c>
    </row>
    <row r="36" spans="1:8" x14ac:dyDescent="0.25">
      <c r="A36" s="1">
        <f t="shared" si="0"/>
        <v>34</v>
      </c>
      <c r="B36" s="4" t="s">
        <v>42</v>
      </c>
      <c r="C36" s="4">
        <v>18792.259999999998</v>
      </c>
      <c r="D36" s="4">
        <v>1</v>
      </c>
    </row>
    <row r="37" spans="1:8" x14ac:dyDescent="0.25">
      <c r="A37" s="1">
        <f t="shared" si="0"/>
        <v>35</v>
      </c>
      <c r="B37" s="4" t="s">
        <v>43</v>
      </c>
      <c r="C37" s="4">
        <v>15642.81</v>
      </c>
      <c r="D37" s="4">
        <v>1</v>
      </c>
      <c r="E37" s="6"/>
    </row>
    <row r="38" spans="1:8" x14ac:dyDescent="0.25">
      <c r="A38" s="1">
        <f t="shared" si="0"/>
        <v>36</v>
      </c>
      <c r="B38" s="4" t="s">
        <v>44</v>
      </c>
      <c r="C38" s="4">
        <v>15526.08</v>
      </c>
      <c r="D38" s="4">
        <v>1</v>
      </c>
    </row>
    <row r="39" spans="1:8" x14ac:dyDescent="0.25">
      <c r="A39" s="1"/>
      <c r="B39" s="2" t="s">
        <v>8</v>
      </c>
      <c r="C39" s="2">
        <f>SUM(C3:C38)</f>
        <v>550665.89999999979</v>
      </c>
      <c r="D39" s="2">
        <f>SUM(D3:D38)</f>
        <v>33</v>
      </c>
      <c r="E39" s="9"/>
      <c r="G39" s="8"/>
      <c r="H39" t="s">
        <v>4</v>
      </c>
    </row>
    <row r="40" spans="1:8" x14ac:dyDescent="0.25">
      <c r="A40" s="1">
        <f>A38+1</f>
        <v>37</v>
      </c>
      <c r="B40" s="1" t="s">
        <v>45</v>
      </c>
      <c r="C40" s="1">
        <v>82100.800000000003</v>
      </c>
      <c r="D40" s="1"/>
    </row>
    <row r="41" spans="1:8" x14ac:dyDescent="0.25">
      <c r="A41" s="1">
        <f t="shared" si="0"/>
        <v>38</v>
      </c>
      <c r="B41" s="1" t="s">
        <v>46</v>
      </c>
      <c r="C41" s="1">
        <v>298998.40000000002</v>
      </c>
      <c r="D41" s="1"/>
    </row>
    <row r="42" spans="1:8" x14ac:dyDescent="0.25">
      <c r="A42" s="1">
        <f t="shared" si="0"/>
        <v>39</v>
      </c>
      <c r="B42" s="1" t="s">
        <v>47</v>
      </c>
      <c r="C42" s="1">
        <v>255678.09</v>
      </c>
      <c r="D42" s="1"/>
    </row>
    <row r="43" spans="1:8" x14ac:dyDescent="0.25">
      <c r="A43" s="1"/>
      <c r="B43" s="1" t="s">
        <v>6</v>
      </c>
      <c r="C43" s="2">
        <f>SUM(C40:C42)</f>
        <v>636777.29</v>
      </c>
      <c r="D43" s="2"/>
      <c r="E43" s="9"/>
      <c r="H43" t="s">
        <v>5</v>
      </c>
    </row>
    <row r="44" spans="1:8" x14ac:dyDescent="0.25">
      <c r="B44" s="8" t="s">
        <v>7</v>
      </c>
      <c r="C44" s="12">
        <f>C43+C39</f>
        <v>1187443.19</v>
      </c>
      <c r="D44" s="8">
        <f>D39+D43</f>
        <v>33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Фазлутдинов Альфир Ахматнурович</dc:creator>
  <cp:lastModifiedBy>Фазлутдинов Альфир Ахматнурович</cp:lastModifiedBy>
  <dcterms:created xsi:type="dcterms:W3CDTF">2015-06-05T18:19:34Z</dcterms:created>
  <dcterms:modified xsi:type="dcterms:W3CDTF">2026-05-07T06:19:54Z</dcterms:modified>
</cp:coreProperties>
</file>